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37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20" i="1"/>
  <c r="E21"/>
  <c r="E22"/>
  <c r="E23"/>
  <c r="E24"/>
  <c r="E25"/>
  <c r="E26"/>
  <c r="E27"/>
  <c r="E18"/>
  <c r="E19"/>
  <c r="E17"/>
  <c r="E10"/>
  <c r="E11"/>
  <c r="E12"/>
  <c r="E13"/>
  <c r="E14"/>
  <c r="E15"/>
  <c r="E9"/>
</calcChain>
</file>

<file path=xl/sharedStrings.xml><?xml version="1.0" encoding="utf-8"?>
<sst xmlns="http://schemas.openxmlformats.org/spreadsheetml/2006/main" count="36" uniqueCount="36">
  <si>
    <t>附件3</t>
  </si>
  <si>
    <t>项目单位自评汇总表</t>
  </si>
  <si>
    <t>序号</t>
  </si>
  <si>
    <t>项目名称</t>
  </si>
  <si>
    <t>全年预算数</t>
  </si>
  <si>
    <t>执行数</t>
  </si>
  <si>
    <t>执行率</t>
  </si>
  <si>
    <t>预算资金管理情况得分率</t>
  </si>
  <si>
    <t>成本指标得分率</t>
  </si>
  <si>
    <t>产出指标得分率</t>
  </si>
  <si>
    <t>效益指标得分率</t>
  </si>
  <si>
    <t>满意度指标得分率</t>
  </si>
  <si>
    <t>自评得分</t>
  </si>
  <si>
    <t>是否有较大偏差</t>
  </si>
  <si>
    <t>2023年医疗服务与保障能力提升（医疗卫生机构能力建设、卫生健康人才培养）补助资金</t>
    <phoneticPr fontId="4" type="noConversion"/>
  </si>
  <si>
    <t>城市大环境消毒</t>
    <phoneticPr fontId="4" type="noConversion"/>
  </si>
  <si>
    <t>非税收入（预防接种服务费）</t>
    <phoneticPr fontId="4" type="noConversion"/>
  </si>
  <si>
    <t>关于下达2022年重大传染病防控经费</t>
    <phoneticPr fontId="4" type="noConversion"/>
  </si>
  <si>
    <t>市疾病预防控制中心2023年市扶贫工作队和第一书记专项工作经费</t>
    <phoneticPr fontId="4" type="noConversion"/>
  </si>
  <si>
    <t>卫生监测、委托性卫生防疫服务、预防性体检工作经费</t>
  </si>
  <si>
    <t>（ 2023  年度）</t>
    <phoneticPr fontId="4" type="noConversion"/>
  </si>
  <si>
    <t>新冠肺炎疫情常态化工作经费</t>
    <phoneticPr fontId="4" type="noConversion"/>
  </si>
  <si>
    <t>2023年重大传染病防控经费--市直</t>
    <phoneticPr fontId="4" type="noConversion"/>
  </si>
  <si>
    <t>国家纳入计划免疫疫苗工作经费</t>
    <phoneticPr fontId="4" type="noConversion"/>
  </si>
  <si>
    <t>疾控中心业务综合楼及实验楼建设23年第一批资金</t>
    <phoneticPr fontId="4" type="noConversion"/>
  </si>
  <si>
    <t>疾控中心业务综合楼及实验楼建设项目</t>
    <phoneticPr fontId="4" type="noConversion"/>
  </si>
  <si>
    <t>疾控中心业务综合楼及实验楼建设项目23年第三笔</t>
    <phoneticPr fontId="4" type="noConversion"/>
  </si>
  <si>
    <t>控烟协会工作经费</t>
    <phoneticPr fontId="4" type="noConversion"/>
  </si>
  <si>
    <t>市级城乡供水厂出水和用户水龙头水质检测经费</t>
    <phoneticPr fontId="4" type="noConversion"/>
  </si>
  <si>
    <t>提前下达2023年中央财政基本公共卫生服务补助资金（本级））</t>
    <phoneticPr fontId="4" type="noConversion"/>
  </si>
  <si>
    <t>提前下达2023年中央财政医疗服务与保障能力提升（中医药事业传承与发展）</t>
    <phoneticPr fontId="4" type="noConversion"/>
  </si>
  <si>
    <t>提前下达2023年重大传染病防控经费</t>
    <phoneticPr fontId="4" type="noConversion"/>
  </si>
  <si>
    <t>下达2023年地方公共卫生服务省级补助资金（市本级）</t>
    <phoneticPr fontId="4" type="noConversion"/>
  </si>
  <si>
    <t>下达2023年基本公共卫生服务中央和市级财政补助资金</t>
    <phoneticPr fontId="4" type="noConversion"/>
  </si>
  <si>
    <t>下达2023年医疗服务与保障能力提升 (医疗卫生机构能力建设)补助资金</t>
    <phoneticPr fontId="4" type="noConversion"/>
  </si>
  <si>
    <t>职业病流行病调查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</si>
</sst>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14"/>
      <color theme="1"/>
      <name val="方正小标宋简体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0" fillId="0" borderId="0" xfId="0" applyAlignment="1"/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9" fontId="3" fillId="0" borderId="2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/>
    <xf numFmtId="9" fontId="0" fillId="0" borderId="2" xfId="0" applyNumberFormat="1" applyBorder="1" applyAlignment="1"/>
    <xf numFmtId="0" fontId="3" fillId="0" borderId="2" xfId="0" applyFont="1" applyFill="1" applyBorder="1" applyAlignment="1">
      <alignment vertical="center" wrapText="1"/>
    </xf>
    <xf numFmtId="9" fontId="3" fillId="0" borderId="2" xfId="0" applyNumberFormat="1" applyFont="1" applyFill="1" applyBorder="1" applyAlignment="1">
      <alignment vertical="center" wrapText="1"/>
    </xf>
    <xf numFmtId="9" fontId="0" fillId="0" borderId="2" xfId="0" applyNumberFormat="1" applyFill="1" applyBorder="1" applyAlignment="1"/>
    <xf numFmtId="10" fontId="0" fillId="0" borderId="0" xfId="0" applyNumberFormat="1" applyAlignment="1"/>
    <xf numFmtId="10" fontId="2" fillId="0" borderId="1" xfId="0" applyNumberFormat="1" applyFont="1" applyBorder="1" applyAlignment="1">
      <alignment vertical="center"/>
    </xf>
    <xf numFmtId="10" fontId="3" fillId="0" borderId="2" xfId="0" applyNumberFormat="1" applyFont="1" applyBorder="1" applyAlignment="1">
      <alignment vertical="center" wrapText="1"/>
    </xf>
    <xf numFmtId="0" fontId="6" fillId="0" borderId="2" xfId="0" applyFont="1" applyBorder="1"/>
    <xf numFmtId="0" fontId="6" fillId="0" borderId="2" xfId="0" applyFont="1" applyFill="1" applyBorder="1"/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topLeftCell="A19" workbookViewId="0">
      <selection activeCell="A6" sqref="A6:XFD27"/>
    </sheetView>
  </sheetViews>
  <sheetFormatPr defaultColWidth="9" defaultRowHeight="13.5"/>
  <cols>
    <col min="1" max="1" width="4.5" customWidth="1"/>
    <col min="2" max="2" width="34.875" customWidth="1"/>
    <col min="3" max="3" width="11.625" style="6" customWidth="1"/>
    <col min="4" max="4" width="9" style="6"/>
    <col min="5" max="5" width="8.125" style="20" customWidth="1"/>
    <col min="6" max="6" width="9.375" style="8" customWidth="1"/>
    <col min="7" max="7" width="9" style="8"/>
    <col min="8" max="9" width="8.5" style="8" customWidth="1"/>
    <col min="10" max="10" width="9" style="8" customWidth="1"/>
    <col min="11" max="11" width="8.625" style="8" customWidth="1"/>
    <col min="12" max="12" width="10.25" customWidth="1"/>
  </cols>
  <sheetData>
    <row r="1" spans="1:12" ht="18.75">
      <c r="A1" s="25" t="s">
        <v>0</v>
      </c>
      <c r="B1" s="25"/>
    </row>
    <row r="2" spans="1:12" ht="18.75">
      <c r="A2" s="1"/>
    </row>
    <row r="3" spans="1:12" ht="18.75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18.75">
      <c r="A4" s="2"/>
      <c r="B4" s="2"/>
      <c r="C4" s="2"/>
      <c r="D4" s="26" t="s">
        <v>20</v>
      </c>
      <c r="E4" s="26"/>
      <c r="F4" s="26"/>
      <c r="G4" s="26"/>
      <c r="H4" s="26"/>
      <c r="I4" s="12"/>
      <c r="J4" s="12"/>
      <c r="K4" s="12"/>
      <c r="L4" s="2"/>
    </row>
    <row r="5" spans="1:12" ht="18.75">
      <c r="A5" s="2"/>
      <c r="B5" s="2"/>
      <c r="C5" s="2"/>
      <c r="D5" s="3"/>
      <c r="E5" s="21"/>
      <c r="F5" s="9"/>
      <c r="G5" s="9"/>
      <c r="H5" s="9"/>
      <c r="I5" s="12"/>
      <c r="J5" s="12"/>
      <c r="K5" s="12"/>
      <c r="L5" s="2"/>
    </row>
    <row r="6" spans="1:12" ht="33.75" customHeight="1">
      <c r="A6" s="4" t="s">
        <v>2</v>
      </c>
      <c r="B6" s="4" t="s">
        <v>3</v>
      </c>
      <c r="C6" s="4" t="s">
        <v>4</v>
      </c>
      <c r="D6" s="4" t="s">
        <v>5</v>
      </c>
      <c r="E6" s="22" t="s">
        <v>6</v>
      </c>
      <c r="F6" s="10" t="s">
        <v>7</v>
      </c>
      <c r="G6" s="10" t="s">
        <v>8</v>
      </c>
      <c r="H6" s="10" t="s">
        <v>9</v>
      </c>
      <c r="I6" s="10" t="s">
        <v>10</v>
      </c>
      <c r="J6" s="10" t="s">
        <v>11</v>
      </c>
      <c r="K6" s="10" t="s">
        <v>12</v>
      </c>
      <c r="L6" s="4" t="s">
        <v>13</v>
      </c>
    </row>
    <row r="7" spans="1:12" ht="33.75" customHeight="1">
      <c r="A7" s="5">
        <v>1</v>
      </c>
      <c r="B7" s="5" t="s">
        <v>14</v>
      </c>
      <c r="C7" s="7">
        <v>119.6</v>
      </c>
      <c r="D7" s="7">
        <v>0</v>
      </c>
      <c r="E7" s="22">
        <v>0</v>
      </c>
      <c r="F7" s="11">
        <v>1</v>
      </c>
      <c r="G7" s="10"/>
      <c r="H7" s="11">
        <v>1</v>
      </c>
      <c r="I7" s="11">
        <v>0.95</v>
      </c>
      <c r="J7" s="11">
        <v>0.95</v>
      </c>
      <c r="K7" s="10">
        <v>88.75</v>
      </c>
      <c r="L7" s="5"/>
    </row>
    <row r="8" spans="1:12" ht="33.75" customHeight="1">
      <c r="A8" s="5">
        <v>2</v>
      </c>
      <c r="B8" s="5" t="s">
        <v>22</v>
      </c>
      <c r="C8" s="4">
        <v>333.64</v>
      </c>
      <c r="D8" s="4">
        <v>0</v>
      </c>
      <c r="E8" s="22">
        <v>0</v>
      </c>
      <c r="F8" s="11">
        <v>1</v>
      </c>
      <c r="G8" s="11">
        <v>1</v>
      </c>
      <c r="H8" s="11">
        <v>1</v>
      </c>
      <c r="I8" s="11">
        <v>0.98</v>
      </c>
      <c r="J8" s="10"/>
      <c r="K8" s="10">
        <v>79.400000000000006</v>
      </c>
      <c r="L8" s="5"/>
    </row>
    <row r="9" spans="1:12" ht="33.75" customHeight="1">
      <c r="A9" s="5">
        <v>3</v>
      </c>
      <c r="B9" s="5" t="s">
        <v>15</v>
      </c>
      <c r="C9" s="4">
        <v>38</v>
      </c>
      <c r="D9" s="4">
        <v>14.64</v>
      </c>
      <c r="E9" s="22">
        <f>D9/C9</f>
        <v>0.38526315789473686</v>
      </c>
      <c r="F9" s="11">
        <v>1</v>
      </c>
      <c r="G9" s="11">
        <v>0.95</v>
      </c>
      <c r="H9" s="11">
        <v>0.95</v>
      </c>
      <c r="I9" s="11">
        <v>0.95</v>
      </c>
      <c r="J9" s="11">
        <v>0.95</v>
      </c>
      <c r="K9" s="10">
        <v>92.1</v>
      </c>
      <c r="L9" s="5"/>
    </row>
    <row r="10" spans="1:12" ht="33.75" customHeight="1">
      <c r="A10" s="5">
        <v>4</v>
      </c>
      <c r="B10" s="5" t="s">
        <v>16</v>
      </c>
      <c r="C10" s="4">
        <v>68</v>
      </c>
      <c r="D10" s="4">
        <v>59.48</v>
      </c>
      <c r="E10" s="22">
        <f t="shared" ref="E10:E15" si="0">D10/C10</f>
        <v>0.87470588235294111</v>
      </c>
      <c r="F10" s="11">
        <v>1</v>
      </c>
      <c r="G10" s="10"/>
      <c r="H10" s="11">
        <v>1</v>
      </c>
      <c r="I10" s="11">
        <v>1</v>
      </c>
      <c r="J10" s="11">
        <v>0.98</v>
      </c>
      <c r="K10" s="10">
        <v>98.75</v>
      </c>
      <c r="L10" s="5"/>
    </row>
    <row r="11" spans="1:12" ht="33.75" customHeight="1">
      <c r="A11" s="5">
        <v>5</v>
      </c>
      <c r="B11" s="5" t="s">
        <v>17</v>
      </c>
      <c r="C11" s="4">
        <v>318.74</v>
      </c>
      <c r="D11" s="4">
        <v>58.15</v>
      </c>
      <c r="E11" s="22">
        <f t="shared" si="0"/>
        <v>0.18243709606575892</v>
      </c>
      <c r="F11" s="11">
        <v>1</v>
      </c>
      <c r="G11" s="11">
        <v>1</v>
      </c>
      <c r="H11" s="11">
        <v>0.98</v>
      </c>
      <c r="I11" s="11">
        <v>1</v>
      </c>
      <c r="J11" s="11">
        <v>0.98</v>
      </c>
      <c r="K11" s="10">
        <v>91.82</v>
      </c>
      <c r="L11" s="5"/>
    </row>
    <row r="12" spans="1:12" ht="33.75" customHeight="1">
      <c r="A12" s="5">
        <v>6</v>
      </c>
      <c r="B12" s="5" t="s">
        <v>23</v>
      </c>
      <c r="C12" s="4">
        <v>55.2</v>
      </c>
      <c r="D12" s="4">
        <v>45.65</v>
      </c>
      <c r="E12" s="22">
        <f t="shared" si="0"/>
        <v>0.82699275362318836</v>
      </c>
      <c r="F12" s="11">
        <v>1</v>
      </c>
      <c r="G12" s="11">
        <v>1</v>
      </c>
      <c r="H12" s="11">
        <v>1</v>
      </c>
      <c r="I12" s="11">
        <v>0.95</v>
      </c>
      <c r="J12" s="11">
        <v>0.98</v>
      </c>
      <c r="K12" s="10">
        <v>97.02</v>
      </c>
      <c r="L12" s="5"/>
    </row>
    <row r="13" spans="1:12" ht="33.75" customHeight="1">
      <c r="A13" s="5">
        <v>7</v>
      </c>
      <c r="B13" s="5" t="s">
        <v>24</v>
      </c>
      <c r="C13" s="4">
        <v>128.65</v>
      </c>
      <c r="D13" s="4">
        <v>128.65</v>
      </c>
      <c r="E13" s="22">
        <f t="shared" si="0"/>
        <v>1</v>
      </c>
      <c r="F13" s="11">
        <v>1</v>
      </c>
      <c r="G13" s="11">
        <v>1</v>
      </c>
      <c r="H13" s="11">
        <v>1</v>
      </c>
      <c r="I13" s="11">
        <v>1</v>
      </c>
      <c r="J13" s="11">
        <v>1</v>
      </c>
      <c r="K13" s="10">
        <v>100</v>
      </c>
      <c r="L13" s="5"/>
    </row>
    <row r="14" spans="1:12" ht="33.75" customHeight="1">
      <c r="A14" s="5">
        <v>8</v>
      </c>
      <c r="B14" s="5" t="s">
        <v>25</v>
      </c>
      <c r="C14" s="4">
        <v>943.89</v>
      </c>
      <c r="D14" s="4">
        <v>943.89</v>
      </c>
      <c r="E14" s="22">
        <f t="shared" si="0"/>
        <v>1</v>
      </c>
      <c r="F14" s="11">
        <v>1</v>
      </c>
      <c r="G14" s="11">
        <v>1</v>
      </c>
      <c r="H14" s="11">
        <v>1</v>
      </c>
      <c r="I14" s="11">
        <v>1</v>
      </c>
      <c r="J14" s="11">
        <v>0.98</v>
      </c>
      <c r="K14" s="10">
        <v>99.2</v>
      </c>
      <c r="L14" s="5"/>
    </row>
    <row r="15" spans="1:12" ht="33.75" customHeight="1">
      <c r="A15" s="5">
        <v>9</v>
      </c>
      <c r="B15" s="5" t="s">
        <v>26</v>
      </c>
      <c r="C15" s="4">
        <v>368.93</v>
      </c>
      <c r="D15" s="4">
        <v>368.93</v>
      </c>
      <c r="E15" s="22">
        <f t="shared" si="0"/>
        <v>1</v>
      </c>
      <c r="F15" s="11">
        <v>1</v>
      </c>
      <c r="G15" s="11">
        <v>1</v>
      </c>
      <c r="H15" s="11">
        <v>0.95</v>
      </c>
      <c r="I15" s="11">
        <v>0.95</v>
      </c>
      <c r="J15" s="11">
        <v>0.98</v>
      </c>
      <c r="K15" s="10">
        <v>98</v>
      </c>
      <c r="L15" s="5"/>
    </row>
    <row r="16" spans="1:12" ht="33.75" customHeight="1">
      <c r="A16" s="5">
        <v>10</v>
      </c>
      <c r="B16" s="5" t="s">
        <v>27</v>
      </c>
      <c r="C16" s="4">
        <v>7</v>
      </c>
      <c r="D16" s="4">
        <v>0</v>
      </c>
      <c r="E16" s="22">
        <v>0</v>
      </c>
      <c r="F16" s="11">
        <v>1</v>
      </c>
      <c r="G16" s="10"/>
      <c r="H16" s="11">
        <v>0.95</v>
      </c>
      <c r="I16" s="11">
        <v>0.95</v>
      </c>
      <c r="J16" s="11">
        <v>0.95</v>
      </c>
      <c r="K16" s="10">
        <v>87.25</v>
      </c>
      <c r="L16" s="5"/>
    </row>
    <row r="17" spans="1:12" ht="33.75" customHeight="1">
      <c r="A17" s="5">
        <v>11</v>
      </c>
      <c r="B17" s="5" t="s">
        <v>28</v>
      </c>
      <c r="C17" s="4">
        <v>38.71</v>
      </c>
      <c r="D17" s="4">
        <v>4.6500000000000004</v>
      </c>
      <c r="E17" s="22">
        <f>D17/C17</f>
        <v>0.12012399896667529</v>
      </c>
      <c r="F17" s="11">
        <v>1</v>
      </c>
      <c r="G17" s="10"/>
      <c r="H17" s="11">
        <v>1</v>
      </c>
      <c r="I17" s="11">
        <v>0.95</v>
      </c>
      <c r="J17" s="11">
        <v>0.95</v>
      </c>
      <c r="K17" s="10">
        <v>89.95</v>
      </c>
      <c r="L17" s="5"/>
    </row>
    <row r="18" spans="1:12" ht="33.75" customHeight="1">
      <c r="A18" s="5">
        <v>12</v>
      </c>
      <c r="B18" s="5" t="s">
        <v>18</v>
      </c>
      <c r="C18" s="4">
        <v>4</v>
      </c>
      <c r="D18" s="4">
        <v>0</v>
      </c>
      <c r="E18" s="22">
        <f t="shared" ref="E18:E27" si="1">D18/C18</f>
        <v>0</v>
      </c>
      <c r="F18" s="11">
        <v>1</v>
      </c>
      <c r="G18" s="11">
        <v>1</v>
      </c>
      <c r="H18" s="11">
        <v>1</v>
      </c>
      <c r="I18" s="11">
        <v>0.99</v>
      </c>
      <c r="J18" s="11">
        <v>0.99</v>
      </c>
      <c r="K18" s="10">
        <v>79.75</v>
      </c>
      <c r="L18" s="5"/>
    </row>
    <row r="19" spans="1:12" ht="33.75" customHeight="1">
      <c r="A19" s="5">
        <v>13</v>
      </c>
      <c r="B19" s="5" t="s">
        <v>29</v>
      </c>
      <c r="C19" s="4">
        <v>81</v>
      </c>
      <c r="D19" s="4">
        <v>29.56</v>
      </c>
      <c r="E19" s="22">
        <f t="shared" si="1"/>
        <v>0.36493827160493825</v>
      </c>
      <c r="F19" s="11">
        <v>1</v>
      </c>
      <c r="G19" s="11">
        <v>1</v>
      </c>
      <c r="H19" s="11">
        <v>0.95</v>
      </c>
      <c r="I19" s="11">
        <v>0.95</v>
      </c>
      <c r="J19" s="11">
        <v>0.95</v>
      </c>
      <c r="K19" s="10">
        <v>92.4</v>
      </c>
      <c r="L19" s="5"/>
    </row>
    <row r="20" spans="1:12" ht="33.75" customHeight="1">
      <c r="A20" s="5">
        <v>14</v>
      </c>
      <c r="B20" s="5" t="s">
        <v>30</v>
      </c>
      <c r="C20" s="4">
        <v>1</v>
      </c>
      <c r="D20" s="4">
        <v>0</v>
      </c>
      <c r="E20" s="22">
        <f t="shared" si="1"/>
        <v>0</v>
      </c>
      <c r="F20" s="11">
        <v>1</v>
      </c>
      <c r="G20" s="11">
        <v>1</v>
      </c>
      <c r="H20" s="11">
        <v>0.98</v>
      </c>
      <c r="I20" s="11">
        <v>0.98</v>
      </c>
      <c r="J20" s="11">
        <v>1</v>
      </c>
      <c r="K20" s="10">
        <v>79.5</v>
      </c>
      <c r="L20" s="5"/>
    </row>
    <row r="21" spans="1:12" ht="33.75" customHeight="1">
      <c r="A21" s="5">
        <v>15</v>
      </c>
      <c r="B21" s="5" t="s">
        <v>31</v>
      </c>
      <c r="C21" s="4">
        <v>508.65</v>
      </c>
      <c r="D21" s="4">
        <v>233.1</v>
      </c>
      <c r="E21" s="22">
        <f t="shared" si="1"/>
        <v>0.45827189619581243</v>
      </c>
      <c r="F21" s="11">
        <v>1</v>
      </c>
      <c r="G21" s="11">
        <v>0.98</v>
      </c>
      <c r="H21" s="11">
        <v>1</v>
      </c>
      <c r="I21" s="11">
        <v>0.98</v>
      </c>
      <c r="J21" s="11">
        <v>0.98</v>
      </c>
      <c r="K21" s="10">
        <v>93.68</v>
      </c>
      <c r="L21" s="5"/>
    </row>
    <row r="22" spans="1:12" ht="33.75" customHeight="1">
      <c r="A22" s="5">
        <v>16</v>
      </c>
      <c r="B22" s="13" t="s">
        <v>19</v>
      </c>
      <c r="C22" s="14">
        <v>118.74</v>
      </c>
      <c r="D22" s="14">
        <v>72.53</v>
      </c>
      <c r="E22" s="22">
        <f t="shared" si="1"/>
        <v>0.61083038571669201</v>
      </c>
      <c r="F22" s="11">
        <v>1</v>
      </c>
      <c r="G22" s="16">
        <v>1</v>
      </c>
      <c r="H22" s="16">
        <v>0.98</v>
      </c>
      <c r="I22" s="16">
        <v>0.99</v>
      </c>
      <c r="J22" s="16">
        <v>0.99</v>
      </c>
      <c r="K22" s="17">
        <v>95.66</v>
      </c>
      <c r="L22" s="13"/>
    </row>
    <row r="23" spans="1:12" ht="33.75" customHeight="1">
      <c r="A23" s="5">
        <v>17</v>
      </c>
      <c r="B23" s="23" t="s">
        <v>32</v>
      </c>
      <c r="C23" s="14">
        <v>4</v>
      </c>
      <c r="D23" s="14">
        <v>0</v>
      </c>
      <c r="E23" s="22">
        <f t="shared" si="1"/>
        <v>0</v>
      </c>
      <c r="F23" s="11">
        <v>1</v>
      </c>
      <c r="G23" s="18">
        <v>0</v>
      </c>
      <c r="H23" s="16">
        <v>1</v>
      </c>
      <c r="I23" s="16">
        <v>0.95</v>
      </c>
      <c r="J23" s="15"/>
      <c r="K23" s="17">
        <v>78.5</v>
      </c>
      <c r="L23" s="13"/>
    </row>
    <row r="24" spans="1:12" ht="33.75" customHeight="1">
      <c r="A24" s="5">
        <v>18</v>
      </c>
      <c r="B24" s="23" t="s">
        <v>33</v>
      </c>
      <c r="C24" s="14">
        <v>2.6</v>
      </c>
      <c r="D24" s="14">
        <v>0</v>
      </c>
      <c r="E24" s="22">
        <f t="shared" si="1"/>
        <v>0</v>
      </c>
      <c r="F24" s="11">
        <v>1</v>
      </c>
      <c r="G24" s="16">
        <v>0</v>
      </c>
      <c r="H24" s="16">
        <v>0.98</v>
      </c>
      <c r="I24" s="16">
        <v>0.98</v>
      </c>
      <c r="J24" s="15"/>
      <c r="K24" s="17">
        <v>74.989999999999995</v>
      </c>
      <c r="L24" s="13"/>
    </row>
    <row r="25" spans="1:12" ht="33.75" customHeight="1">
      <c r="A25" s="5">
        <v>19</v>
      </c>
      <c r="B25" s="23" t="s">
        <v>34</v>
      </c>
      <c r="C25" s="14">
        <v>60</v>
      </c>
      <c r="D25" s="14">
        <v>0</v>
      </c>
      <c r="E25" s="22">
        <f t="shared" si="1"/>
        <v>0</v>
      </c>
      <c r="F25" s="11">
        <v>1</v>
      </c>
      <c r="G25" s="16">
        <v>0</v>
      </c>
      <c r="H25" s="16">
        <v>0.98</v>
      </c>
      <c r="I25" s="16">
        <v>0.98</v>
      </c>
      <c r="J25" s="16">
        <v>0.98</v>
      </c>
      <c r="K25" s="17">
        <v>79.2</v>
      </c>
      <c r="L25" s="13"/>
    </row>
    <row r="26" spans="1:12" ht="33.75" customHeight="1">
      <c r="A26" s="5">
        <v>20</v>
      </c>
      <c r="B26" s="24" t="s">
        <v>21</v>
      </c>
      <c r="C26" s="14">
        <v>50</v>
      </c>
      <c r="D26" s="14">
        <v>17.45</v>
      </c>
      <c r="E26" s="22">
        <f t="shared" si="1"/>
        <v>0.34899999999999998</v>
      </c>
      <c r="F26" s="11">
        <v>1</v>
      </c>
      <c r="G26" s="16">
        <v>1</v>
      </c>
      <c r="H26" s="16">
        <v>1</v>
      </c>
      <c r="I26" s="16">
        <v>1</v>
      </c>
      <c r="J26" s="16">
        <v>0.98</v>
      </c>
      <c r="K26" s="17">
        <v>93.49</v>
      </c>
      <c r="L26" s="13"/>
    </row>
    <row r="27" spans="1:12" ht="33.75" customHeight="1">
      <c r="A27" s="5">
        <v>21</v>
      </c>
      <c r="B27" s="23" t="s">
        <v>35</v>
      </c>
      <c r="C27" s="14">
        <v>3</v>
      </c>
      <c r="D27" s="14">
        <v>0.11</v>
      </c>
      <c r="E27" s="22">
        <f t="shared" si="1"/>
        <v>3.6666666666666667E-2</v>
      </c>
      <c r="F27" s="11">
        <v>1</v>
      </c>
      <c r="G27" s="19">
        <v>1</v>
      </c>
      <c r="H27" s="16">
        <v>0.99</v>
      </c>
      <c r="I27" s="16">
        <v>1</v>
      </c>
      <c r="J27" s="16">
        <v>0.99</v>
      </c>
      <c r="K27" s="17">
        <v>90.27</v>
      </c>
      <c r="L27" s="13"/>
    </row>
  </sheetData>
  <mergeCells count="3">
    <mergeCell ref="A1:B1"/>
    <mergeCell ref="A3:L3"/>
    <mergeCell ref="D4:H4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2024-06-05T07:31:15Z</cp:lastPrinted>
  <dcterms:created xsi:type="dcterms:W3CDTF">2006-09-16T08:00:00Z</dcterms:created>
  <dcterms:modified xsi:type="dcterms:W3CDTF">2024-06-05T07:31:20Z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