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<sst xmlns="http://schemas.openxmlformats.org/spreadsheetml/2006/main" count="55" uniqueCount="37">
  <si>
    <t>附件3</t>
  </si>
  <si>
    <t>开封市传染病医院自评汇总表</t>
  </si>
  <si>
    <t>（2023年度）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</si>
  <si>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</si>
  <si>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</si>
  <si>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</si>
  <si>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</si>
  <si>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</si>
  <si>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</si>
  <si>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</si>
  <si>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</si>
  <si>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</si>
  <si>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</si>
  <si>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</si>
  <si>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</si>
  <si>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重症医疗资源建设省级补助</t>
  </si>
  <si>
    <t>是</t>
  </si>
  <si>
    <t>2023年公立医院综合改革</t>
  </si>
  <si>
    <t>否</t>
  </si>
  <si>
    <t>2023年重大传染病防控经费--市直</t>
  </si>
  <si>
    <t>市传染病医院2023年市扶贫工作队和第一书记专项工作经费</t>
  </si>
  <si>
    <t>开封市传染病医院强化可转换ICU建设项目</t>
  </si>
  <si>
    <t>关于下达2022年重大传染病防控经费</t>
  </si>
  <si>
    <t>提前下达2023年重大传染病防控经费</t>
  </si>
  <si>
    <t>传染病医院停诊期间运营补助（第二）</t>
  </si>
  <si>
    <t>预拨2023年新冠患者救治费用省级补助</t>
  </si>
  <si>
    <t>预拨2023年新冠患者救治费用市级补助</t>
  </si>
  <si>
    <t>预拨2023年新冠患者救治费用中央补助</t>
  </si>
  <si>
    <t>2022年城市公立医院改革取消药品加成市级补助</t>
  </si>
  <si>
    <t>传染病运营补助</t>
  </si>
  <si>
    <t>提前下达2023年中央财政医疗服务与保障能力提升(公立医院综合改革)</t>
  </si>
  <si>
    <t>相关医务人员临时性工作市级补助资金</t>
  </si>
  <si>
    <t>新冠患者救治费用财政补助资金 省级</t>
  </si>
  <si>
    <t>新冠患者救治费用财政补助资金 市级</t>
  </si>
  <si>
    <t>新冠患者救治费用财政补助资金中央</t>
  </si>
  <si>
    <t>医务人员临时性工作补助</t>
  </si>
  <si>
    <t>医务人员临时性工作补助资金（省级）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</si>
</sst>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0" applyNumberFormat="1" applyFont="1" applyBorder="1" applyAlignment="1">
      <alignment horizontal="justify" vertical="center" wrapText="1"/>
    </xf>
    <xf numFmtId="9" fontId="3" fillId="0" borderId="2" xfId="0" applyNumberFormat="1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selection activeCell="P15" sqref="P15"/>
    </sheetView>
  </sheetViews>
  <sheetFormatPr defaultColWidth="9" defaultRowHeight="13.5"/>
  <cols>
    <col min="1" max="1" width="4.55833333333333" customWidth="1"/>
    <col min="2" max="2" width="40.5" customWidth="1"/>
    <col min="3" max="3" width="8.375" customWidth="1"/>
    <col min="5" max="5" width="12.625"/>
    <col min="6" max="6" width="14.1083333333333" customWidth="1"/>
    <col min="8" max="8" width="9.44166666666667" customWidth="1"/>
    <col min="9" max="9" width="11.2166666666667" customWidth="1"/>
    <col min="10" max="10" width="9" customWidth="1"/>
    <col min="11" max="11" width="10.3333333333333" customWidth="1"/>
    <col min="12" max="12" width="14.2166666666667" customWidth="1"/>
  </cols>
  <sheetData>
    <row r="1" ht="18.75" spans="1:2">
      <c r="A1" s="1" t="s">
        <v>0</v>
      </c>
      <c r="B1" s="1"/>
    </row>
    <row r="2" ht="18.75" spans="1:1">
      <c r="A2" s="2"/>
    </row>
    <row r="3" ht="18.75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8.75" spans="1:12">
      <c r="A4" s="3"/>
      <c r="B4" s="3"/>
      <c r="C4" s="3"/>
      <c r="D4" s="3" t="s">
        <v>2</v>
      </c>
      <c r="E4" s="3"/>
      <c r="F4" s="3"/>
      <c r="G4" s="3"/>
      <c r="H4" s="3"/>
      <c r="I4" s="3"/>
      <c r="J4" s="3"/>
      <c r="K4" s="3"/>
      <c r="L4" s="3"/>
    </row>
    <row r="5" ht="18.75" spans="1:12">
      <c r="A5" s="3"/>
      <c r="B5" s="3"/>
      <c r="C5" s="3"/>
      <c r="D5" s="4"/>
      <c r="E5" s="4"/>
      <c r="F5" s="4"/>
      <c r="G5" s="4"/>
      <c r="H5" s="4"/>
      <c r="I5" s="3"/>
      <c r="J5" s="3"/>
      <c r="K5" s="3"/>
      <c r="L5" s="3"/>
    </row>
    <row r="6" ht="27" spans="1:12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</row>
    <row r="7" spans="1:12">
      <c r="A7" s="6">
        <v>1</v>
      </c>
      <c r="B7" s="6" t="s">
        <v>15</v>
      </c>
      <c r="C7" s="6">
        <v>1200000</v>
      </c>
      <c r="D7" s="6">
        <v>0</v>
      </c>
      <c r="E7" s="7">
        <f>D7/C7</f>
        <v>0</v>
      </c>
      <c r="F7" s="8">
        <v>1</v>
      </c>
      <c r="G7" s="8">
        <v>1</v>
      </c>
      <c r="H7" s="8">
        <v>0.2</v>
      </c>
      <c r="I7" s="6">
        <v>0</v>
      </c>
      <c r="J7" s="6"/>
      <c r="K7" s="6">
        <v>36</v>
      </c>
      <c r="L7" s="6" t="s">
        <v>16</v>
      </c>
    </row>
    <row r="8" spans="1:12">
      <c r="A8" s="6">
        <v>2</v>
      </c>
      <c r="B8" s="6" t="s">
        <v>17</v>
      </c>
      <c r="C8" s="6">
        <v>64000</v>
      </c>
      <c r="D8" s="6">
        <v>0</v>
      </c>
      <c r="E8" s="7">
        <f>D8/C8</f>
        <v>0</v>
      </c>
      <c r="F8" s="8">
        <v>1</v>
      </c>
      <c r="G8" s="6"/>
      <c r="H8" s="8">
        <v>1</v>
      </c>
      <c r="I8" s="8">
        <v>1</v>
      </c>
      <c r="J8" s="6"/>
      <c r="K8" s="6">
        <v>90</v>
      </c>
      <c r="L8" s="6" t="s">
        <v>18</v>
      </c>
    </row>
    <row r="9" spans="1:12">
      <c r="A9" s="6">
        <v>3</v>
      </c>
      <c r="B9" s="6" t="s">
        <v>19</v>
      </c>
      <c r="C9" s="6">
        <v>90000</v>
      </c>
      <c r="D9" s="6">
        <v>0</v>
      </c>
      <c r="E9" s="7">
        <f>D9/C9</f>
        <v>0</v>
      </c>
      <c r="F9" s="8">
        <v>1</v>
      </c>
      <c r="G9" s="8">
        <v>1</v>
      </c>
      <c r="H9" s="8">
        <v>1</v>
      </c>
      <c r="I9" s="8">
        <v>1</v>
      </c>
      <c r="J9" s="6"/>
      <c r="K9" s="6">
        <v>90</v>
      </c>
      <c r="L9" s="6" t="s">
        <v>18</v>
      </c>
    </row>
    <row r="10" ht="26" customHeight="1" spans="1:12">
      <c r="A10" s="6">
        <v>4</v>
      </c>
      <c r="B10" s="6" t="s">
        <v>20</v>
      </c>
      <c r="C10" s="6">
        <v>40000</v>
      </c>
      <c r="D10" s="6">
        <v>0</v>
      </c>
      <c r="E10" s="7">
        <f>D10/C10</f>
        <v>0</v>
      </c>
      <c r="F10" s="8">
        <v>1</v>
      </c>
      <c r="G10" s="6"/>
      <c r="H10" s="8">
        <v>1</v>
      </c>
      <c r="I10" s="8">
        <v>1</v>
      </c>
      <c r="J10" s="6"/>
      <c r="K10" s="6">
        <v>90</v>
      </c>
      <c r="L10" s="6" t="s">
        <v>18</v>
      </c>
    </row>
    <row r="11" spans="1:12">
      <c r="A11" s="6">
        <v>5</v>
      </c>
      <c r="B11" s="6" t="s">
        <v>21</v>
      </c>
      <c r="C11" s="6">
        <v>120000</v>
      </c>
      <c r="D11" s="6">
        <v>0</v>
      </c>
      <c r="E11" s="7">
        <f>D11/C11</f>
        <v>0</v>
      </c>
      <c r="F11" s="8">
        <v>1</v>
      </c>
      <c r="G11" s="6"/>
      <c r="H11" s="8">
        <v>1</v>
      </c>
      <c r="I11" s="8">
        <v>1</v>
      </c>
      <c r="J11" s="6"/>
      <c r="K11" s="6">
        <v>90</v>
      </c>
      <c r="L11" s="6" t="s">
        <v>18</v>
      </c>
    </row>
    <row r="12" spans="1:12">
      <c r="A12" s="6">
        <v>6</v>
      </c>
      <c r="B12" s="6" t="s">
        <v>22</v>
      </c>
      <c r="C12" s="6">
        <v>1100000</v>
      </c>
      <c r="D12" s="6">
        <v>0</v>
      </c>
      <c r="E12" s="7">
        <f>D12/C12</f>
        <v>0</v>
      </c>
      <c r="F12" s="8">
        <v>1</v>
      </c>
      <c r="G12" s="6"/>
      <c r="H12" s="8">
        <v>1</v>
      </c>
      <c r="I12" s="8">
        <v>1</v>
      </c>
      <c r="J12" s="6"/>
      <c r="K12" s="6">
        <v>90</v>
      </c>
      <c r="L12" s="6" t="s">
        <v>18</v>
      </c>
    </row>
    <row r="13" spans="1:12">
      <c r="A13" s="6">
        <v>7</v>
      </c>
      <c r="B13" s="6" t="s">
        <v>23</v>
      </c>
      <c r="C13" s="6">
        <v>45000</v>
      </c>
      <c r="D13" s="6">
        <v>22100</v>
      </c>
      <c r="E13" s="7">
        <f>D13/C13</f>
        <v>0.491111111111111</v>
      </c>
      <c r="F13" s="8">
        <v>1</v>
      </c>
      <c r="G13" s="6"/>
      <c r="H13" s="8">
        <v>1</v>
      </c>
      <c r="I13" s="8">
        <v>0.9</v>
      </c>
      <c r="J13" s="6"/>
      <c r="K13" s="6">
        <v>91.91</v>
      </c>
      <c r="L13" s="6" t="s">
        <v>18</v>
      </c>
    </row>
    <row r="14" spans="1:12">
      <c r="A14" s="6">
        <v>8</v>
      </c>
      <c r="B14" s="6" t="s">
        <v>24</v>
      </c>
      <c r="C14" s="6">
        <v>2240000</v>
      </c>
      <c r="D14" s="6">
        <v>2147700</v>
      </c>
      <c r="E14" s="7">
        <f>D14/C14</f>
        <v>0.958794642857143</v>
      </c>
      <c r="F14" s="8">
        <v>1</v>
      </c>
      <c r="G14" s="6"/>
      <c r="H14" s="7">
        <v>0.9795</v>
      </c>
      <c r="I14" s="8">
        <v>1</v>
      </c>
      <c r="J14" s="6"/>
      <c r="K14" s="6">
        <v>99.18</v>
      </c>
      <c r="L14" s="6" t="s">
        <v>18</v>
      </c>
    </row>
    <row r="15" spans="1:12">
      <c r="A15" s="6">
        <v>9</v>
      </c>
      <c r="B15" s="6" t="s">
        <v>25</v>
      </c>
      <c r="C15" s="6">
        <v>153700</v>
      </c>
      <c r="D15" s="6">
        <f>C15</f>
        <v>153700</v>
      </c>
      <c r="E15" s="7">
        <f>D15/C15</f>
        <v>1</v>
      </c>
      <c r="F15" s="8">
        <v>1</v>
      </c>
      <c r="G15" s="6"/>
      <c r="H15" s="8">
        <v>1</v>
      </c>
      <c r="I15" s="8">
        <v>1</v>
      </c>
      <c r="J15" s="8">
        <v>1</v>
      </c>
      <c r="K15" s="6">
        <v>100</v>
      </c>
      <c r="L15" s="6" t="s">
        <v>18</v>
      </c>
    </row>
    <row r="16" spans="1:12">
      <c r="A16" s="6">
        <v>10</v>
      </c>
      <c r="B16" s="6" t="s">
        <v>26</v>
      </c>
      <c r="C16" s="6">
        <v>201800</v>
      </c>
      <c r="D16" s="6">
        <f>C16</f>
        <v>201800</v>
      </c>
      <c r="E16" s="7">
        <f>D16/C16</f>
        <v>1</v>
      </c>
      <c r="F16" s="8">
        <v>1</v>
      </c>
      <c r="G16" s="6"/>
      <c r="H16" s="8">
        <v>1</v>
      </c>
      <c r="I16" s="8">
        <v>1</v>
      </c>
      <c r="J16" s="8">
        <v>1</v>
      </c>
      <c r="K16" s="6">
        <v>100</v>
      </c>
      <c r="L16" s="6" t="s">
        <v>18</v>
      </c>
    </row>
    <row r="17" spans="1:12">
      <c r="A17" s="6">
        <v>11</v>
      </c>
      <c r="B17" s="6" t="s">
        <v>27</v>
      </c>
      <c r="C17" s="6">
        <v>575400</v>
      </c>
      <c r="D17" s="6">
        <f>C17</f>
        <v>575400</v>
      </c>
      <c r="E17" s="7">
        <f>D17/C17</f>
        <v>1</v>
      </c>
      <c r="F17" s="8">
        <v>1</v>
      </c>
      <c r="G17" s="6"/>
      <c r="H17" s="8">
        <v>1</v>
      </c>
      <c r="I17" s="8">
        <v>1</v>
      </c>
      <c r="J17" s="8">
        <v>1</v>
      </c>
      <c r="K17" s="6">
        <v>100</v>
      </c>
      <c r="L17" s="6" t="s">
        <v>18</v>
      </c>
    </row>
    <row r="18" spans="1:12">
      <c r="A18" s="6">
        <v>12</v>
      </c>
      <c r="B18" s="6" t="s">
        <v>28</v>
      </c>
      <c r="C18" s="6">
        <v>190000</v>
      </c>
      <c r="D18" s="6">
        <f>C18</f>
        <v>190000</v>
      </c>
      <c r="E18" s="7">
        <f>D18/C18</f>
        <v>1</v>
      </c>
      <c r="F18" s="8">
        <v>1</v>
      </c>
      <c r="G18" s="6"/>
      <c r="H18" s="8">
        <v>1</v>
      </c>
      <c r="I18" s="8">
        <v>1</v>
      </c>
      <c r="J18" s="6"/>
      <c r="K18" s="6">
        <v>100</v>
      </c>
      <c r="L18" s="6" t="s">
        <v>18</v>
      </c>
    </row>
    <row r="19" spans="1:12">
      <c r="A19" s="6">
        <v>13</v>
      </c>
      <c r="B19" s="6" t="s">
        <v>29</v>
      </c>
      <c r="C19" s="6">
        <v>1500000</v>
      </c>
      <c r="D19" s="6">
        <f>C19</f>
        <v>1500000</v>
      </c>
      <c r="E19" s="7">
        <f>D19/C19</f>
        <v>1</v>
      </c>
      <c r="F19" s="8">
        <v>1</v>
      </c>
      <c r="G19" s="6"/>
      <c r="H19" s="8">
        <v>1</v>
      </c>
      <c r="I19" s="8">
        <v>1</v>
      </c>
      <c r="J19" s="6"/>
      <c r="K19" s="6">
        <v>100</v>
      </c>
      <c r="L19" s="6" t="s">
        <v>18</v>
      </c>
    </row>
    <row r="20" ht="26" customHeight="1" spans="1:12">
      <c r="A20" s="6">
        <v>14</v>
      </c>
      <c r="B20" s="6" t="s">
        <v>30</v>
      </c>
      <c r="C20" s="6">
        <v>256000</v>
      </c>
      <c r="D20" s="6">
        <v>256000</v>
      </c>
      <c r="E20" s="7">
        <f>D20/C20</f>
        <v>1</v>
      </c>
      <c r="F20" s="8">
        <v>1</v>
      </c>
      <c r="G20" s="6"/>
      <c r="H20" s="8">
        <v>1</v>
      </c>
      <c r="I20" s="8">
        <v>1</v>
      </c>
      <c r="J20" s="6"/>
      <c r="K20" s="6">
        <v>100</v>
      </c>
      <c r="L20" s="6" t="s">
        <v>18</v>
      </c>
    </row>
    <row r="21" spans="1:12">
      <c r="A21" s="6">
        <v>15</v>
      </c>
      <c r="B21" s="6" t="s">
        <v>31</v>
      </c>
      <c r="C21" s="6">
        <v>512343</v>
      </c>
      <c r="D21" s="6">
        <f>C21</f>
        <v>512343</v>
      </c>
      <c r="E21" s="7">
        <f>D21/C21</f>
        <v>1</v>
      </c>
      <c r="F21" s="8">
        <v>1</v>
      </c>
      <c r="G21" s="6"/>
      <c r="H21" s="8">
        <v>1</v>
      </c>
      <c r="I21" s="8">
        <v>1</v>
      </c>
      <c r="J21" s="6"/>
      <c r="K21" s="6">
        <v>100</v>
      </c>
      <c r="L21" s="6" t="s">
        <v>18</v>
      </c>
    </row>
    <row r="22" spans="1:12">
      <c r="A22" s="6">
        <v>16</v>
      </c>
      <c r="B22" s="6" t="s">
        <v>32</v>
      </c>
      <c r="C22" s="6">
        <v>51200</v>
      </c>
      <c r="D22" s="6">
        <f>C22</f>
        <v>51200</v>
      </c>
      <c r="E22" s="7">
        <f>D22/C22</f>
        <v>1</v>
      </c>
      <c r="F22" s="8">
        <v>1</v>
      </c>
      <c r="G22" s="6"/>
      <c r="H22" s="8">
        <v>1</v>
      </c>
      <c r="I22" s="8">
        <v>1</v>
      </c>
      <c r="J22" s="6"/>
      <c r="K22" s="6">
        <v>100</v>
      </c>
      <c r="L22" s="6" t="s">
        <v>18</v>
      </c>
    </row>
    <row r="23" spans="1:12">
      <c r="A23" s="6">
        <v>17</v>
      </c>
      <c r="B23" s="6" t="s">
        <v>33</v>
      </c>
      <c r="C23" s="6">
        <v>105300</v>
      </c>
      <c r="D23" s="6">
        <f>C23</f>
        <v>105300</v>
      </c>
      <c r="E23" s="7">
        <f>D23/C23</f>
        <v>1</v>
      </c>
      <c r="F23" s="8">
        <v>1</v>
      </c>
      <c r="G23" s="6"/>
      <c r="H23" s="8">
        <v>1</v>
      </c>
      <c r="I23" s="8">
        <v>1</v>
      </c>
      <c r="J23" s="6"/>
      <c r="K23" s="6">
        <v>100</v>
      </c>
      <c r="L23" s="6" t="s">
        <v>18</v>
      </c>
    </row>
    <row r="24" spans="1:12">
      <c r="A24" s="6">
        <v>18</v>
      </c>
      <c r="B24" s="6" t="s">
        <v>34</v>
      </c>
      <c r="C24" s="6">
        <v>181100</v>
      </c>
      <c r="D24" s="6">
        <f>C24</f>
        <v>181100</v>
      </c>
      <c r="E24" s="7">
        <f>D24/C24</f>
        <v>1</v>
      </c>
      <c r="F24" s="8">
        <v>1</v>
      </c>
      <c r="G24" s="6"/>
      <c r="H24" s="8">
        <v>1</v>
      </c>
      <c r="I24" s="8">
        <v>1</v>
      </c>
      <c r="J24" s="6"/>
      <c r="K24" s="6">
        <v>100</v>
      </c>
      <c r="L24" s="6" t="s">
        <v>18</v>
      </c>
    </row>
    <row r="25" spans="1:12">
      <c r="A25" s="6">
        <v>19</v>
      </c>
      <c r="B25" s="6" t="s">
        <v>35</v>
      </c>
      <c r="C25" s="6">
        <v>563423</v>
      </c>
      <c r="D25" s="6">
        <f>C25</f>
        <v>563423</v>
      </c>
      <c r="E25" s="7">
        <f>D25/C25</f>
        <v>1</v>
      </c>
      <c r="F25" s="8">
        <v>1</v>
      </c>
      <c r="G25" s="6"/>
      <c r="H25" s="8">
        <v>1</v>
      </c>
      <c r="I25" s="8">
        <v>1</v>
      </c>
      <c r="J25" s="6"/>
      <c r="K25" s="6">
        <v>100</v>
      </c>
      <c r="L25" s="6" t="s">
        <v>18</v>
      </c>
    </row>
    <row r="26" spans="1:12">
      <c r="A26" s="6">
        <v>20</v>
      </c>
      <c r="B26" s="6" t="s">
        <v>36</v>
      </c>
      <c r="C26" s="6">
        <v>347409</v>
      </c>
      <c r="D26" s="6">
        <f>C26</f>
        <v>347409</v>
      </c>
      <c r="E26" s="7">
        <f>D26/C26</f>
        <v>1</v>
      </c>
      <c r="F26" s="8">
        <v>1</v>
      </c>
      <c r="G26" s="6"/>
      <c r="H26" s="8">
        <v>1</v>
      </c>
      <c r="I26" s="8">
        <v>1</v>
      </c>
      <c r="J26" s="6"/>
      <c r="K26" s="6">
        <v>100</v>
      </c>
      <c r="L26" s="6" t="s">
        <v>18</v>
      </c>
    </row>
  </sheetData>
  <sortState ref="A7:L26">
    <sortCondition ref="A7:A26"/>
  </sortState>
  <mergeCells count="3">
    <mergeCell ref="A1:B1"/>
    <mergeCell ref="A3:L3"/>
    <mergeCell ref="D4:H4"/>
  </mergeCells>
  <printOptions horizontalCentered="1"/>
  <pageMargins left="0.708333333333333" right="0.708333333333333" top="0.747916666666667" bottom="0.747916666666667" header="0.314583333333333" footer="0.314583333333333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qiang</cp:lastModifiedBy>
  <dcterms:created xsi:type="dcterms:W3CDTF">2006-09-16T08:00:00Z</dcterms:created>
  <dcterms:modified xsi:type="dcterms:W3CDTF">2024-06-05T08:17:44Z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1D366CACF3A44938A65DE938CA3F2E4F_13</vt:lpwstr>
  </property>
</Properties>
</file>